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C:\Users\kcks83\Desktop\jn\2022\101-22 IZVAJANJE ČIŠČENJA ZA POTREBE UKCL\ZA OBJAVO\"/>
    </mc:Choice>
  </mc:AlternateContent>
  <xr:revisionPtr revIDLastSave="0" documentId="13_ncr:1_{5A682F27-FDD9-4391-AB6D-02139B894175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  <sheet name="List2" sheetId="2" r:id="rId2"/>
  </sheets>
  <definedNames>
    <definedName name="_xlnm.Print_Area" localSheetId="0">'Objava javnega naročila'!$A$1:$S$12</definedName>
  </definedNames>
  <calcPr calcId="191029"/>
</workbook>
</file>

<file path=xl/calcChain.xml><?xml version="1.0" encoding="utf-8"?>
<calcChain xmlns="http://schemas.openxmlformats.org/spreadsheetml/2006/main">
  <c r="A3" i="2" l="1"/>
  <c r="B3" i="2"/>
  <c r="C3" i="2"/>
  <c r="A21" i="2"/>
  <c r="A22" i="2"/>
  <c r="A23" i="2"/>
  <c r="O4" i="1"/>
  <c r="O5" i="1"/>
  <c r="O6" i="1"/>
  <c r="O7" i="1"/>
  <c r="O8" i="1"/>
  <c r="Q4" i="1"/>
  <c r="R4" i="1" s="1"/>
  <c r="Q5" i="1"/>
  <c r="R5" i="1" s="1"/>
  <c r="Q6" i="1"/>
  <c r="R6" i="1" s="1"/>
  <c r="Q7" i="1"/>
  <c r="R7" i="1" s="1"/>
  <c r="Q8" i="1"/>
  <c r="R8" i="1" s="1"/>
  <c r="O9" i="1" l="1"/>
  <c r="R9" i="1"/>
  <c r="B23" i="2"/>
  <c r="C23" i="2"/>
  <c r="C22" i="2"/>
  <c r="C21" i="2"/>
  <c r="B21" i="2"/>
  <c r="B22" i="2" l="1"/>
</calcChain>
</file>

<file path=xl/sharedStrings.xml><?xml version="1.0" encoding="utf-8"?>
<sst xmlns="http://schemas.openxmlformats.org/spreadsheetml/2006/main" count="40" uniqueCount="31">
  <si>
    <t>Objava javnega naročila 845080105-056-18</t>
  </si>
  <si>
    <t>Nakup tehničnega materiala - filtri, kolesa, sol</t>
  </si>
  <si>
    <t>Naziv strok.krit. nivo1</t>
  </si>
  <si>
    <t>Naziv strok.krit. nivo3</t>
  </si>
  <si>
    <t>Naziv strok.krit. nivo4</t>
  </si>
  <si>
    <t>ATC</t>
  </si>
  <si>
    <t>Sklop</t>
  </si>
  <si>
    <t>Enota mere</t>
  </si>
  <si>
    <t>Osnovno pakiranje</t>
  </si>
  <si>
    <t>% popusta</t>
  </si>
  <si>
    <t>Vrednost popusta</t>
  </si>
  <si>
    <t>% DDV</t>
  </si>
  <si>
    <t>Cena na EM z DDV</t>
  </si>
  <si>
    <t>Datum dobave</t>
  </si>
  <si>
    <t>KOMPLET</t>
  </si>
  <si>
    <t>Pon.vrednost SKLOPA  brez DDV</t>
  </si>
  <si>
    <t>Ponudbena vrednost SKLOPA  z DDV</t>
  </si>
  <si>
    <t>Cena na EM  brez  DDV</t>
  </si>
  <si>
    <t>Opomba:  komplet = SKLOP</t>
  </si>
  <si>
    <t xml:space="preserve">SKUPNA VREDNOST VSEH SKLOPOV </t>
  </si>
  <si>
    <t>Izvajalec</t>
  </si>
  <si>
    <t>NAJEM PREDPRAŽNIKOV IN TEPIHOV NA RAZLIČNI LOKACIJAH</t>
  </si>
  <si>
    <t>ČIŠČENJE - SPLOŠNA HIGIENA PROSTOROV IN OPREME</t>
  </si>
  <si>
    <t xml:space="preserve">ČIŠČENJE STEKLENIH POVRŠIN, TERAS </t>
  </si>
  <si>
    <t xml:space="preserve">PREDRAČUN 845080118-101-22_001.xlsx  ZA OBDOBJE 12- MESECEV - JN  Izvajanje storiterv čiščenja za potrebe UKC Ljubljana </t>
  </si>
  <si>
    <r>
      <rPr>
        <b/>
        <u/>
        <sz val="11"/>
        <rFont val="Arial Narrow"/>
        <family val="2"/>
        <charset val="238"/>
      </rPr>
      <t xml:space="preserve">LOKACIJA: </t>
    </r>
    <r>
      <rPr>
        <b/>
        <sz val="11"/>
        <rFont val="Arial Narrow"/>
        <family val="2"/>
        <charset val="238"/>
      </rPr>
      <t xml:space="preserve"> POLIKLINIKA, STOMATOLOŠKA KLINIKA, KIMDPŠ, REŠEVALNA POSTAJA SUPAS, STARA PEDIATRIČNA KL. VRAZOV TRG, NEGOVALNA BOLNIŠNICA- BRAZOV TRG, USP, CENTER ZA KRONIČNO HEMODIALIZO</t>
    </r>
  </si>
  <si>
    <r>
      <rPr>
        <b/>
        <u/>
        <sz val="11"/>
        <rFont val="Arial Narrow"/>
        <family val="2"/>
        <charset val="238"/>
      </rPr>
      <t>LOKACIJA:</t>
    </r>
    <r>
      <rPr>
        <b/>
        <sz val="11"/>
        <rFont val="Arial Narrow"/>
        <family val="2"/>
        <charset val="238"/>
      </rPr>
      <t xml:space="preserve"> DERMATOVENEROLOŠKA KLINIKA, OČESNA KLINIKA, BOLNIDA DR. PETRA DRŽAJA</t>
    </r>
  </si>
  <si>
    <r>
      <rPr>
        <b/>
        <u/>
        <sz val="11"/>
        <rFont val="Arial Narrow"/>
        <family val="2"/>
        <charset val="238"/>
      </rPr>
      <t xml:space="preserve">LOKACIJA: </t>
    </r>
    <r>
      <rPr>
        <b/>
        <sz val="11"/>
        <rFont val="Arial Narrow"/>
        <family val="2"/>
        <charset val="238"/>
      </rPr>
      <t>NOVA PEDIATRIČNA KLINIKA (TUDI FASADA)</t>
    </r>
  </si>
  <si>
    <r>
      <rPr>
        <b/>
        <u/>
        <sz val="11"/>
        <rFont val="Arial Narrow"/>
        <family val="2"/>
        <charset val="238"/>
      </rPr>
      <t xml:space="preserve">LOKACIJA:  </t>
    </r>
    <r>
      <rPr>
        <b/>
        <sz val="11"/>
        <rFont val="Arial Narrow"/>
        <family val="2"/>
        <charset val="238"/>
      </rPr>
      <t>ZALOŠKA 7 IN DELU URGENCE IN HELIPORTA</t>
    </r>
  </si>
  <si>
    <r>
      <rPr>
        <b/>
        <u/>
        <sz val="11"/>
        <rFont val="Arial Narrow"/>
        <family val="2"/>
        <charset val="238"/>
      </rPr>
      <t xml:space="preserve">LOKACIJA: </t>
    </r>
    <r>
      <rPr>
        <b/>
        <sz val="11"/>
        <rFont val="Arial Narrow"/>
        <family val="2"/>
        <charset val="238"/>
      </rPr>
      <t>RAZLIČNE LOKACIJE NA VHODIH ZGRADB</t>
    </r>
  </si>
  <si>
    <t>Količina - obdobje 12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</si>
</sst>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#,##0.0000"/>
    <numFmt numFmtId="166" formatCode="0.000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b/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sz val="11"/>
      <color rgb="FF92D050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12"/>
      <name val="Arial Narrow"/>
      <family val="2"/>
      <charset val="238"/>
    </font>
    <font>
      <b/>
      <sz val="14"/>
      <color indexed="18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25D3EB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4" fontId="0" fillId="0" borderId="14" xfId="0" applyNumberFormat="1" applyBorder="1"/>
    <xf numFmtId="0" fontId="0" fillId="0" borderId="15" xfId="0" applyBorder="1"/>
    <xf numFmtId="4" fontId="0" fillId="0" borderId="15" xfId="0" applyNumberFormat="1" applyBorder="1"/>
    <xf numFmtId="164" fontId="23" fillId="0" borderId="16" xfId="0" applyNumberFormat="1" applyFont="1" applyBorder="1"/>
    <xf numFmtId="164" fontId="23" fillId="0" borderId="11" xfId="0" applyNumberFormat="1" applyFont="1" applyBorder="1"/>
    <xf numFmtId="164" fontId="23" fillId="0" borderId="18" xfId="0" applyNumberFormat="1" applyFont="1" applyBorder="1"/>
    <xf numFmtId="4" fontId="18" fillId="0" borderId="0" xfId="0" applyNumberFormat="1" applyFont="1"/>
    <xf numFmtId="0" fontId="22" fillId="0" borderId="0" xfId="0" applyFont="1"/>
    <xf numFmtId="0" fontId="24" fillId="0" borderId="0" xfId="0" applyFont="1"/>
    <xf numFmtId="0" fontId="21" fillId="33" borderId="22" xfId="0" applyFont="1" applyFill="1" applyBorder="1" applyAlignment="1">
      <alignment horizontal="right"/>
    </xf>
    <xf numFmtId="0" fontId="25" fillId="35" borderId="20" xfId="0" applyFont="1" applyFill="1" applyBorder="1" applyAlignment="1">
      <alignment wrapText="1"/>
    </xf>
    <xf numFmtId="0" fontId="27" fillId="2" borderId="31" xfId="6" applyFont="1" applyBorder="1"/>
    <xf numFmtId="0" fontId="27" fillId="2" borderId="11" xfId="6" applyFont="1" applyBorder="1"/>
    <xf numFmtId="0" fontId="25" fillId="35" borderId="27" xfId="0" applyFont="1" applyFill="1" applyBorder="1" applyAlignment="1">
      <alignment wrapText="1"/>
    </xf>
    <xf numFmtId="0" fontId="27" fillId="2" borderId="28" xfId="6" applyFont="1" applyBorder="1"/>
    <xf numFmtId="0" fontId="28" fillId="0" borderId="0" xfId="0" applyFont="1"/>
    <xf numFmtId="0" fontId="28" fillId="0" borderId="0" xfId="0" applyFont="1" applyAlignment="1">
      <alignment horizontal="right"/>
    </xf>
    <xf numFmtId="0" fontId="29" fillId="33" borderId="21" xfId="0" applyFont="1" applyFill="1" applyBorder="1" applyAlignment="1">
      <alignment horizontal="right"/>
    </xf>
    <xf numFmtId="0" fontId="29" fillId="33" borderId="22" xfId="0" applyFont="1" applyFill="1" applyBorder="1"/>
    <xf numFmtId="0" fontId="29" fillId="33" borderId="22" xfId="0" applyFont="1" applyFill="1" applyBorder="1" applyAlignment="1">
      <alignment horizontal="right"/>
    </xf>
    <xf numFmtId="0" fontId="29" fillId="33" borderId="22" xfId="0" applyFont="1" applyFill="1" applyBorder="1" applyAlignment="1">
      <alignment horizontal="right" wrapText="1"/>
    </xf>
    <xf numFmtId="0" fontId="29" fillId="33" borderId="23" xfId="0" applyFont="1" applyFill="1" applyBorder="1" applyAlignment="1">
      <alignment horizontal="right"/>
    </xf>
    <xf numFmtId="0" fontId="29" fillId="33" borderId="24" xfId="0" applyFont="1" applyFill="1" applyBorder="1" applyAlignment="1">
      <alignment horizontal="right"/>
    </xf>
    <xf numFmtId="0" fontId="25" fillId="0" borderId="10" xfId="0" applyFont="1" applyBorder="1" applyAlignment="1">
      <alignment horizontal="right"/>
    </xf>
    <xf numFmtId="0" fontId="25" fillId="0" borderId="16" xfId="0" applyFont="1" applyBorder="1"/>
    <xf numFmtId="0" fontId="28" fillId="0" borderId="16" xfId="0" applyFont="1" applyBorder="1"/>
    <xf numFmtId="0" fontId="28" fillId="0" borderId="11" xfId="0" applyFont="1" applyBorder="1" applyAlignment="1">
      <alignment horizontal="right"/>
    </xf>
    <xf numFmtId="166" fontId="28" fillId="34" borderId="19" xfId="0" applyNumberFormat="1" applyFont="1" applyFill="1" applyBorder="1" applyAlignment="1">
      <alignment horizontal="right"/>
    </xf>
    <xf numFmtId="0" fontId="28" fillId="0" borderId="16" xfId="0" applyFont="1" applyBorder="1" applyAlignment="1">
      <alignment horizontal="right"/>
    </xf>
    <xf numFmtId="4" fontId="28" fillId="0" borderId="16" xfId="0" applyNumberFormat="1" applyFont="1" applyBorder="1" applyAlignment="1">
      <alignment horizontal="right"/>
    </xf>
    <xf numFmtId="165" fontId="28" fillId="0" borderId="16" xfId="0" applyNumberFormat="1" applyFont="1" applyBorder="1" applyAlignment="1">
      <alignment horizontal="right"/>
    </xf>
    <xf numFmtId="0" fontId="25" fillId="0" borderId="11" xfId="0" applyFont="1" applyBorder="1"/>
    <xf numFmtId="0" fontId="28" fillId="0" borderId="11" xfId="0" applyFont="1" applyBorder="1"/>
    <xf numFmtId="166" fontId="28" fillId="34" borderId="17" xfId="0" applyNumberFormat="1" applyFont="1" applyFill="1" applyBorder="1" applyAlignment="1">
      <alignment horizontal="right"/>
    </xf>
    <xf numFmtId="4" fontId="28" fillId="0" borderId="11" xfId="0" applyNumberFormat="1" applyFont="1" applyBorder="1" applyAlignment="1">
      <alignment horizontal="right"/>
    </xf>
    <xf numFmtId="165" fontId="28" fillId="0" borderId="11" xfId="0" applyNumberFormat="1" applyFont="1" applyBorder="1" applyAlignment="1">
      <alignment horizontal="right"/>
    </xf>
    <xf numFmtId="0" fontId="25" fillId="0" borderId="26" xfId="0" applyFont="1" applyBorder="1" applyAlignment="1">
      <alignment horizontal="right"/>
    </xf>
    <xf numFmtId="0" fontId="25" fillId="0" borderId="28" xfId="0" applyFont="1" applyBorder="1"/>
    <xf numFmtId="0" fontId="28" fillId="0" borderId="30" xfId="0" applyFont="1" applyBorder="1"/>
    <xf numFmtId="0" fontId="28" fillId="0" borderId="28" xfId="0" applyFont="1" applyBorder="1" applyAlignment="1">
      <alignment horizontal="right"/>
    </xf>
    <xf numFmtId="166" fontId="28" fillId="34" borderId="29" xfId="0" applyNumberFormat="1" applyFont="1" applyFill="1" applyBorder="1" applyAlignment="1">
      <alignment horizontal="right"/>
    </xf>
    <xf numFmtId="4" fontId="28" fillId="0" borderId="28" xfId="0" applyNumberFormat="1" applyFont="1" applyBorder="1" applyAlignment="1">
      <alignment horizontal="right"/>
    </xf>
    <xf numFmtId="165" fontId="28" fillId="0" borderId="28" xfId="0" applyNumberFormat="1" applyFont="1" applyBorder="1" applyAlignment="1">
      <alignment horizontal="right"/>
    </xf>
    <xf numFmtId="0" fontId="25" fillId="0" borderId="25" xfId="0" applyFont="1" applyBorder="1" applyAlignment="1">
      <alignment horizontal="right"/>
    </xf>
    <xf numFmtId="0" fontId="25" fillId="0" borderId="25" xfId="0" applyFont="1" applyBorder="1"/>
    <xf numFmtId="4" fontId="25" fillId="0" borderId="25" xfId="0" applyNumberFormat="1" applyFont="1" applyBorder="1" applyAlignment="1">
      <alignment horizontal="right"/>
    </xf>
    <xf numFmtId="165" fontId="25" fillId="0" borderId="25" xfId="0" applyNumberFormat="1" applyFont="1" applyBorder="1" applyAlignment="1">
      <alignment horizontal="right"/>
    </xf>
    <xf numFmtId="0" fontId="30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25D3EB"/>
      <color rgb="FF0C7482"/>
      <color rgb="FFEBEFEF"/>
      <color rgb="FFE2F3F8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"/>
  <sheetViews>
    <sheetView tabSelected="1" view="pageBreakPreview" zoomScale="60" zoomScaleNormal="80" workbookViewId="0">
      <pane ySplit="3" topLeftCell="A4" activePane="bottomLeft" state="frozen"/>
      <selection pane="bottomLeft" activeCell="L4" sqref="L4"/>
    </sheetView>
  </sheetViews>
  <sheetFormatPr defaultRowHeight="12.75" x14ac:dyDescent="0.2"/>
  <cols>
    <col min="1" max="1" width="4.85546875" style="2" customWidth="1"/>
    <col min="2" max="2" width="37.28515625" style="1" customWidth="1"/>
    <col min="3" max="4" width="18.7109375" style="1" hidden="1" customWidth="1"/>
    <col min="5" max="5" width="4" style="1" hidden="1" customWidth="1"/>
    <col min="6" max="6" width="37.28515625" style="1" customWidth="1"/>
    <col min="7" max="7" width="5.28515625" style="1" bestFit="1" customWidth="1"/>
    <col min="8" max="8" width="10.7109375" style="1" bestFit="1" customWidth="1"/>
    <col min="9" max="9" width="16" style="1" hidden="1" customWidth="1"/>
    <col min="10" max="10" width="16" style="1" customWidth="1"/>
    <col min="11" max="12" width="16.42578125" style="2" customWidth="1"/>
    <col min="13" max="13" width="9.28515625" style="2" hidden="1" customWidth="1"/>
    <col min="14" max="14" width="16" style="2" hidden="1" customWidth="1"/>
    <col min="15" max="15" width="20" style="2" bestFit="1" customWidth="1"/>
    <col min="16" max="16" width="6.7109375" style="2" bestFit="1" customWidth="1"/>
    <col min="17" max="17" width="17.28515625" style="2" bestFit="1" customWidth="1"/>
    <col min="18" max="18" width="21.28515625" style="2" bestFit="1" customWidth="1"/>
    <col min="19" max="19" width="13.28515625" style="3" hidden="1" customWidth="1"/>
    <col min="20" max="20" width="9.140625" style="1"/>
    <col min="21" max="21" width="13.140625" style="1" customWidth="1"/>
    <col min="22" max="16384" width="9.140625" style="1"/>
  </cols>
  <sheetData>
    <row r="1" spans="1:22" ht="15.75" x14ac:dyDescent="0.25">
      <c r="A1" s="18"/>
    </row>
    <row r="2" spans="1:22" ht="19.5" thickBot="1" x14ac:dyDescent="0.35">
      <c r="A2" s="57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6"/>
      <c r="M2" s="26"/>
      <c r="N2" s="26"/>
      <c r="O2" s="26"/>
      <c r="P2" s="26"/>
      <c r="Q2" s="26"/>
      <c r="R2" s="26"/>
    </row>
    <row r="3" spans="1:22" ht="33.75" thickBot="1" x14ac:dyDescent="0.35">
      <c r="A3" s="27"/>
      <c r="B3" s="28" t="s">
        <v>2</v>
      </c>
      <c r="C3" s="28" t="s">
        <v>3</v>
      </c>
      <c r="D3" s="28" t="s">
        <v>4</v>
      </c>
      <c r="E3" s="28" t="s">
        <v>5</v>
      </c>
      <c r="F3" s="28" t="s">
        <v>2</v>
      </c>
      <c r="G3" s="28" t="s">
        <v>6</v>
      </c>
      <c r="H3" s="28" t="s">
        <v>7</v>
      </c>
      <c r="I3" s="28" t="s">
        <v>8</v>
      </c>
      <c r="J3" s="28" t="s">
        <v>20</v>
      </c>
      <c r="K3" s="30" t="s">
        <v>30</v>
      </c>
      <c r="L3" s="30" t="s">
        <v>17</v>
      </c>
      <c r="M3" s="29" t="s">
        <v>9</v>
      </c>
      <c r="N3" s="31" t="s">
        <v>10</v>
      </c>
      <c r="O3" s="30" t="s">
        <v>15</v>
      </c>
      <c r="P3" s="32" t="s">
        <v>11</v>
      </c>
      <c r="Q3" s="29" t="s">
        <v>12</v>
      </c>
      <c r="R3" s="30" t="s">
        <v>16</v>
      </c>
      <c r="S3" s="19" t="s">
        <v>13</v>
      </c>
    </row>
    <row r="4" spans="1:22" ht="116.25" thickTop="1" x14ac:dyDescent="0.3">
      <c r="A4" s="33">
        <v>10</v>
      </c>
      <c r="B4" s="20" t="s">
        <v>22</v>
      </c>
      <c r="C4" s="34"/>
      <c r="D4" s="34"/>
      <c r="E4" s="34"/>
      <c r="F4" s="20" t="s">
        <v>25</v>
      </c>
      <c r="G4" s="34">
        <v>1</v>
      </c>
      <c r="H4" s="35" t="s">
        <v>14</v>
      </c>
      <c r="I4" s="34"/>
      <c r="J4" s="21"/>
      <c r="K4" s="36">
        <v>12</v>
      </c>
      <c r="L4" s="37"/>
      <c r="M4" s="38"/>
      <c r="N4" s="38"/>
      <c r="O4" s="39">
        <f>+L4*K4</f>
        <v>0</v>
      </c>
      <c r="P4" s="38">
        <v>22</v>
      </c>
      <c r="Q4" s="40">
        <f>+(1+P4/100)*L4</f>
        <v>0</v>
      </c>
      <c r="R4" s="39">
        <f>+Q4*K4</f>
        <v>0</v>
      </c>
      <c r="S4" s="13"/>
    </row>
    <row r="5" spans="1:22" ht="49.5" x14ac:dyDescent="0.3">
      <c r="A5" s="33">
        <v>20</v>
      </c>
      <c r="B5" s="20" t="s">
        <v>22</v>
      </c>
      <c r="C5" s="41"/>
      <c r="D5" s="41"/>
      <c r="E5" s="41"/>
      <c r="F5" s="20" t="s">
        <v>26</v>
      </c>
      <c r="G5" s="41">
        <v>2</v>
      </c>
      <c r="H5" s="42" t="s">
        <v>14</v>
      </c>
      <c r="I5" s="41"/>
      <c r="J5" s="22"/>
      <c r="K5" s="36">
        <v>12</v>
      </c>
      <c r="L5" s="43"/>
      <c r="M5" s="36"/>
      <c r="N5" s="36"/>
      <c r="O5" s="44">
        <f>+L5*K5</f>
        <v>0</v>
      </c>
      <c r="P5" s="36">
        <v>22</v>
      </c>
      <c r="Q5" s="45">
        <f>+(1+P5/100)*L5</f>
        <v>0</v>
      </c>
      <c r="R5" s="44">
        <f>+Q5*K5</f>
        <v>0</v>
      </c>
      <c r="S5" s="14"/>
    </row>
    <row r="6" spans="1:22" ht="33" x14ac:dyDescent="0.3">
      <c r="A6" s="33">
        <v>30</v>
      </c>
      <c r="B6" s="20" t="s">
        <v>22</v>
      </c>
      <c r="C6" s="41"/>
      <c r="D6" s="41"/>
      <c r="E6" s="41"/>
      <c r="F6" s="20" t="s">
        <v>27</v>
      </c>
      <c r="G6" s="41">
        <v>3</v>
      </c>
      <c r="H6" s="42" t="s">
        <v>14</v>
      </c>
      <c r="I6" s="41"/>
      <c r="J6" s="22"/>
      <c r="K6" s="36">
        <v>12</v>
      </c>
      <c r="L6" s="43"/>
      <c r="M6" s="36"/>
      <c r="N6" s="36"/>
      <c r="O6" s="44">
        <f>+L6*K6</f>
        <v>0</v>
      </c>
      <c r="P6" s="36">
        <v>22</v>
      </c>
      <c r="Q6" s="45">
        <f>+(1+P6/100)*L6</f>
        <v>0</v>
      </c>
      <c r="R6" s="44">
        <f>+Q6*K6</f>
        <v>0</v>
      </c>
      <c r="S6" s="14"/>
    </row>
    <row r="7" spans="1:22" ht="33" x14ac:dyDescent="0.3">
      <c r="A7" s="33">
        <v>40</v>
      </c>
      <c r="B7" s="20" t="s">
        <v>23</v>
      </c>
      <c r="C7" s="41"/>
      <c r="D7" s="41"/>
      <c r="E7" s="41"/>
      <c r="F7" s="20" t="s">
        <v>28</v>
      </c>
      <c r="G7" s="41">
        <v>4</v>
      </c>
      <c r="H7" s="42" t="s">
        <v>14</v>
      </c>
      <c r="I7" s="41"/>
      <c r="J7" s="22"/>
      <c r="K7" s="36">
        <v>12</v>
      </c>
      <c r="L7" s="43"/>
      <c r="M7" s="36"/>
      <c r="N7" s="36"/>
      <c r="O7" s="44">
        <f>+L7*K7</f>
        <v>0</v>
      </c>
      <c r="P7" s="36">
        <v>22</v>
      </c>
      <c r="Q7" s="45">
        <f>+(1+P7/100)*L7</f>
        <v>0</v>
      </c>
      <c r="R7" s="44">
        <f>+Q7*K7</f>
        <v>0</v>
      </c>
      <c r="S7" s="14"/>
    </row>
    <row r="8" spans="1:22" ht="33.75" thickBot="1" x14ac:dyDescent="0.35">
      <c r="A8" s="46">
        <v>50</v>
      </c>
      <c r="B8" s="23" t="s">
        <v>21</v>
      </c>
      <c r="C8" s="47"/>
      <c r="D8" s="47"/>
      <c r="E8" s="47"/>
      <c r="F8" s="23" t="s">
        <v>29</v>
      </c>
      <c r="G8" s="47">
        <v>5</v>
      </c>
      <c r="H8" s="48" t="s">
        <v>14</v>
      </c>
      <c r="I8" s="47"/>
      <c r="J8" s="24"/>
      <c r="K8" s="49">
        <v>12</v>
      </c>
      <c r="L8" s="50"/>
      <c r="M8" s="49"/>
      <c r="N8" s="49"/>
      <c r="O8" s="51">
        <f>+L8*K8</f>
        <v>0</v>
      </c>
      <c r="P8" s="49">
        <v>22</v>
      </c>
      <c r="Q8" s="52">
        <f>+(1+P8/100)*L8</f>
        <v>0</v>
      </c>
      <c r="R8" s="51">
        <f>+Q8*K8</f>
        <v>0</v>
      </c>
      <c r="S8" s="15"/>
    </row>
    <row r="9" spans="1:22" ht="16.5" x14ac:dyDescent="0.3">
      <c r="A9" s="53"/>
      <c r="B9" s="54" t="s">
        <v>19</v>
      </c>
      <c r="C9" s="54"/>
      <c r="D9" s="54"/>
      <c r="E9" s="54"/>
      <c r="F9" s="54" t="s">
        <v>19</v>
      </c>
      <c r="G9" s="54"/>
      <c r="H9" s="54"/>
      <c r="I9" s="54"/>
      <c r="J9" s="54"/>
      <c r="K9" s="53"/>
      <c r="L9" s="53"/>
      <c r="M9" s="53"/>
      <c r="N9" s="53"/>
      <c r="O9" s="55">
        <f>SUM(O4:O8)</f>
        <v>0</v>
      </c>
      <c r="P9" s="53"/>
      <c r="Q9" s="56"/>
      <c r="R9" s="55">
        <f>SUM(R4:R8)</f>
        <v>0</v>
      </c>
    </row>
    <row r="10" spans="1:22" ht="16.5" x14ac:dyDescent="0.3">
      <c r="A10" s="26"/>
      <c r="B10" s="25"/>
      <c r="C10" s="25"/>
      <c r="D10" s="25"/>
      <c r="E10" s="25"/>
      <c r="F10" s="25"/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</row>
    <row r="11" spans="1:22" ht="16.5" x14ac:dyDescent="0.3">
      <c r="A11" s="26"/>
      <c r="B11" s="25" t="s">
        <v>18</v>
      </c>
      <c r="C11" s="25"/>
      <c r="D11" s="25"/>
      <c r="E11" s="25"/>
      <c r="F11" s="25" t="s">
        <v>18</v>
      </c>
      <c r="G11" s="25"/>
      <c r="H11" s="25"/>
      <c r="I11" s="25"/>
      <c r="J11" s="25"/>
      <c r="K11" s="26"/>
      <c r="L11" s="26"/>
      <c r="M11" s="26"/>
      <c r="N11" s="26"/>
      <c r="O11" s="26"/>
      <c r="P11" s="26"/>
      <c r="Q11" s="26"/>
      <c r="R11" s="26"/>
    </row>
    <row r="12" spans="1:22" x14ac:dyDescent="0.2">
      <c r="U12" s="16"/>
      <c r="V12" s="17"/>
    </row>
    <row r="13" spans="1:22" x14ac:dyDescent="0.2">
      <c r="V13" s="17"/>
    </row>
  </sheetData>
  <pageMargins left="0" right="0" top="0.59060000000000001" bottom="0.59060000000000001" header="0" footer="0.47239999999999999"/>
  <pageSetup paperSize="9" scale="68" orientation="landscape" verticalDpi="4294967294" r:id="rId1"/>
  <headerFooter>
    <oddFooter>&amp;L&amp;8 25.07.2018   Uporabnik: KCKS58&amp;C&amp;8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topLeftCell="A13" workbookViewId="0">
      <selection activeCell="C23" sqref="C23"/>
    </sheetView>
  </sheetViews>
  <sheetFormatPr defaultRowHeight="15" x14ac:dyDescent="0.25"/>
  <cols>
    <col min="2" max="2" width="22.42578125" customWidth="1"/>
    <col min="3" max="3" width="27.5703125" customWidth="1"/>
    <col min="4" max="4" width="18.7109375" customWidth="1"/>
  </cols>
  <sheetData>
    <row r="1" spans="1:3" x14ac:dyDescent="0.25">
      <c r="A1" s="6"/>
      <c r="B1" s="6"/>
      <c r="C1" s="6"/>
    </row>
    <row r="2" spans="1:3" ht="15.75" thickBot="1" x14ac:dyDescent="0.3">
      <c r="A2" s="7"/>
      <c r="B2" s="7"/>
      <c r="C2" s="7"/>
    </row>
    <row r="3" spans="1:3" ht="15.75" thickTop="1" x14ac:dyDescent="0.25">
      <c r="A3" s="8" t="str">
        <f>'Objava javnega naročila'!G3</f>
        <v>Sklop</v>
      </c>
      <c r="B3" s="8" t="e">
        <f>'Objava javnega naročila'!#REF!</f>
        <v>#REF!</v>
      </c>
      <c r="C3" s="8" t="e">
        <f>'Objava javnega naročila'!#REF!</f>
        <v>#REF!</v>
      </c>
    </row>
    <row r="4" spans="1:3" x14ac:dyDescent="0.25">
      <c r="A4" s="9"/>
      <c r="B4" s="9"/>
      <c r="C4" s="10"/>
    </row>
    <row r="5" spans="1:3" x14ac:dyDescent="0.25">
      <c r="A5" s="9"/>
      <c r="B5" s="9"/>
      <c r="C5" s="10"/>
    </row>
    <row r="6" spans="1:3" x14ac:dyDescent="0.25">
      <c r="A6" s="9"/>
      <c r="B6" s="9"/>
      <c r="C6" s="10"/>
    </row>
    <row r="7" spans="1:3" x14ac:dyDescent="0.25">
      <c r="A7" s="9"/>
      <c r="B7" s="9"/>
      <c r="C7" s="10"/>
    </row>
    <row r="8" spans="1:3" x14ac:dyDescent="0.25">
      <c r="A8" s="9"/>
      <c r="B8" s="9"/>
      <c r="C8" s="10"/>
    </row>
    <row r="9" spans="1:3" x14ac:dyDescent="0.25">
      <c r="A9" s="9"/>
      <c r="B9" s="9"/>
      <c r="C9" s="10"/>
    </row>
    <row r="10" spans="1:3" x14ac:dyDescent="0.25">
      <c r="A10" s="9"/>
      <c r="B10" s="9"/>
      <c r="C10" s="10"/>
    </row>
    <row r="11" spans="1:3" x14ac:dyDescent="0.25">
      <c r="A11" s="9"/>
      <c r="B11" s="9"/>
      <c r="C11" s="10"/>
    </row>
    <row r="12" spans="1:3" x14ac:dyDescent="0.25">
      <c r="A12" s="9"/>
      <c r="B12" s="9"/>
      <c r="C12" s="10"/>
    </row>
    <row r="13" spans="1:3" x14ac:dyDescent="0.25">
      <c r="A13" s="9"/>
      <c r="B13" s="10"/>
      <c r="C13" s="10"/>
    </row>
    <row r="14" spans="1:3" x14ac:dyDescent="0.25">
      <c r="A14" s="9"/>
      <c r="B14" s="10"/>
      <c r="C14" s="10"/>
    </row>
    <row r="15" spans="1:3" x14ac:dyDescent="0.25">
      <c r="A15" s="9"/>
      <c r="B15" s="10"/>
      <c r="C15" s="10"/>
    </row>
    <row r="16" spans="1:3" x14ac:dyDescent="0.25">
      <c r="A16" s="9"/>
      <c r="B16" s="10"/>
      <c r="C16" s="10"/>
    </row>
    <row r="17" spans="1:3" x14ac:dyDescent="0.25">
      <c r="A17" s="9"/>
      <c r="B17" s="10"/>
      <c r="C17" s="10"/>
    </row>
    <row r="18" spans="1:3" x14ac:dyDescent="0.25">
      <c r="A18" s="9"/>
      <c r="B18" s="10"/>
      <c r="C18" s="10"/>
    </row>
    <row r="19" spans="1:3" ht="15.75" x14ac:dyDescent="0.25">
      <c r="A19" s="4" t="s">
        <v>0</v>
      </c>
      <c r="B19" s="10"/>
      <c r="C19" s="10"/>
    </row>
    <row r="20" spans="1:3" x14ac:dyDescent="0.25">
      <c r="A20" s="5" t="s">
        <v>1</v>
      </c>
      <c r="B20" s="10"/>
      <c r="C20" s="10"/>
    </row>
    <row r="21" spans="1:3" ht="72" customHeight="1" x14ac:dyDescent="0.25">
      <c r="A21" s="9" t="e">
        <f>'Objava javnega naročila'!#REF!</f>
        <v>#REF!</v>
      </c>
      <c r="B21" s="10" t="e">
        <f>'Objava javnega naročila'!#REF!</f>
        <v>#REF!</v>
      </c>
      <c r="C21" s="10" t="e">
        <f>'Objava javnega naročila'!#REF!</f>
        <v>#REF!</v>
      </c>
    </row>
    <row r="22" spans="1:3" ht="144" customHeight="1" x14ac:dyDescent="0.25">
      <c r="A22" s="9" t="e">
        <f>'Objava javnega naročila'!#REF!</f>
        <v>#REF!</v>
      </c>
      <c r="B22" s="10" t="e">
        <f>'Objava javnega naročila'!#REF!</f>
        <v>#REF!</v>
      </c>
      <c r="C22" s="10" t="e">
        <f>'Objava javnega naročila'!#REF!</f>
        <v>#REF!</v>
      </c>
    </row>
    <row r="23" spans="1:3" ht="226.5" customHeight="1" thickBot="1" x14ac:dyDescent="0.3">
      <c r="A23" s="11" t="e">
        <f>'Objava javnega naročila'!#REF!</f>
        <v>#REF!</v>
      </c>
      <c r="B23" s="12" t="e">
        <f>'Objava javnega naročila'!#REF!</f>
        <v>#REF!</v>
      </c>
      <c r="C23" s="12" t="e">
        <f>'Objava javnega naročila'!#REF!</f>
        <v>#REF!</v>
      </c>
    </row>
    <row r="24" spans="1:3" ht="15.75" thickTop="1" x14ac:dyDescent="0.25"/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Objava javnega naročila</vt:lpstr>
      <vt:lpstr>List2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2022-12-07T12:47:29Z</cp:lastPrinted>
  <dcterms:created xsi:type="dcterms:W3CDTF">2018-07-25T06:58:48Z</dcterms:created>
  <dcterms:modified xsi:type="dcterms:W3CDTF">2022-12-07T12:49:26Z</dcterms:modified>
</cp:coreProperties>
</file>